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3 ЗК - Тех.прес. Слинкино\Приложение 1 ТТ\Прил.4 Сводный сметный расчет\сметы к расчетам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6" i="1" l="1"/>
  <c r="I17" i="1" s="1"/>
  <c r="I18" i="1" s="1"/>
  <c r="I19" i="1" s="1"/>
  <c r="I20" i="1" l="1"/>
</calcChain>
</file>

<file path=xl/sharedStrings.xml><?xml version="1.0" encoding="utf-8"?>
<sst xmlns="http://schemas.openxmlformats.org/spreadsheetml/2006/main" count="27" uniqueCount="26">
  <si>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</si>
  <si>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</si>
  <si>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</si>
  <si>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</si>
  <si>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</si>
  <si>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</si>
  <si>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</si>
  <si>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Коэф-т 1,234 от п.2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</si>
  <si>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</si>
  <si>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</si>
  <si>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</si>
  <si>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</si>
  <si>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</si>
  <si>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</si>
  <si>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</si>
  <si>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Воздушные линии. Напряжение 3-20 кВ</t>
  </si>
  <si>
    <t>на проектные (изыскательские) работы (ВЛ 6(10) кВ свыше 1 км - 1 км ВЛ)</t>
  </si>
  <si>
    <r>
      <t>Коммунальные инженерные сети и сооружения, 2012 г. Раздел 3. Таблица 18, п.8
A=6,11 тыс.руб; В=2,98 тыс.руб.
Коэфф.перехода в тек.цены:
Ктек = 3.99 (инд.2 кв.2017г.к 01.01.2001 на пр.раб. (Письмо Минстроя России №</t>
    </r>
    <r>
      <rPr>
        <sz val="10"/>
        <color indexed="10"/>
        <rFont val="Arial"/>
        <family val="2"/>
        <charset val="204"/>
      </rPr>
      <t>23090-ХМ-09 от 30.06.2017</t>
    </r>
    <r>
      <rPr>
        <sz val="10"/>
        <rFont val="Arial"/>
        <family val="2"/>
        <charset val="204"/>
      </rPr>
      <t>))
Стадия: Рабочая документация 
Кст = 0,7</t>
    </r>
  </si>
  <si>
    <t>(A+В) * Ктек * Кст
(6,11 тыс.руб.+ 2,98 тыс.руб. * 3.99 * 0,7</t>
  </si>
  <si>
    <t>"____" _____________ 2018 г.</t>
  </si>
  <si>
    <t>"____" _______________2018 г.</t>
  </si>
  <si>
    <t>прогнозный индекс 
дефлятор 2017-2018-2019</t>
  </si>
  <si>
    <r>
      <t xml:space="preserve">Коэф-т 1.046х1.044 от </t>
    </r>
    <r>
      <rPr>
        <sz val="10"/>
        <color indexed="10"/>
        <rFont val="Arial"/>
        <family val="2"/>
        <charset val="204"/>
      </rPr>
      <t>п.3</t>
    </r>
  </si>
  <si>
    <t>2 кв. 2017 с учётом прогнозного уровня цен на 2019 год</t>
  </si>
  <si>
    <t>Смета №4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</si>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</sst>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0" fillId="0" borderId="10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7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9</v>
      </c>
      <c r="B1" s="32"/>
      <c r="C1" s="33"/>
      <c r="D1" s="34"/>
      <c r="E1" s="35"/>
      <c r="F1" s="36"/>
      <c r="G1" s="17"/>
      <c r="H1" s="37"/>
      <c r="I1" s="38" t="s">
        <v>10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/>
      <c r="B2" s="32"/>
      <c r="C2" s="33"/>
      <c r="D2" s="34"/>
      <c r="E2" s="35"/>
      <c r="F2" s="36"/>
      <c r="G2" s="17"/>
      <c r="H2" s="37"/>
      <c r="I2" s="36"/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/>
      <c r="B3" s="32"/>
      <c r="C3" s="33"/>
      <c r="D3" s="34"/>
      <c r="E3" s="35"/>
      <c r="F3" s="36"/>
      <c r="G3" s="17"/>
      <c r="H3" s="37"/>
      <c r="I3" s="36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/>
      <c r="B4" s="32"/>
      <c r="C4" s="33"/>
      <c r="D4" s="34"/>
      <c r="E4" s="35"/>
      <c r="F4" s="36"/>
      <c r="G4" s="17"/>
      <c r="H4" s="37"/>
      <c r="I4" s="36"/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19</v>
      </c>
      <c r="B5" s="32"/>
      <c r="C5" s="33"/>
      <c r="D5" s="34"/>
      <c r="E5" s="35"/>
      <c r="F5" s="36"/>
      <c r="G5" s="17"/>
      <c r="H5" s="37"/>
      <c r="I5" s="36" t="s">
        <v>20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50" t="s">
        <v>24</v>
      </c>
      <c r="B9" s="50"/>
      <c r="C9" s="50"/>
      <c r="D9" s="50"/>
      <c r="E9" s="50"/>
      <c r="F9" s="50"/>
      <c r="G9" s="50"/>
      <c r="H9" s="50"/>
      <c r="I9" s="50"/>
    </row>
    <row r="10" spans="1:17" x14ac:dyDescent="0.2">
      <c r="A10" s="51" t="s">
        <v>16</v>
      </c>
      <c r="B10" s="51"/>
      <c r="C10" s="51"/>
      <c r="D10" s="51"/>
      <c r="E10" s="51"/>
      <c r="F10" s="51"/>
      <c r="G10" s="51"/>
      <c r="H10" s="51"/>
      <c r="I10" s="51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11</v>
      </c>
      <c r="C12" s="25"/>
      <c r="E12" s="28"/>
      <c r="F12" s="28"/>
      <c r="G12" s="28"/>
      <c r="H12" s="58" t="s">
        <v>23</v>
      </c>
      <c r="I12" s="58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52" t="s">
        <v>1</v>
      </c>
      <c r="C14" s="53"/>
      <c r="D14" s="52" t="s">
        <v>2</v>
      </c>
      <c r="E14" s="54"/>
      <c r="F14" s="54"/>
      <c r="G14" s="53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55">
        <v>2</v>
      </c>
      <c r="C15" s="56"/>
      <c r="D15" s="55">
        <v>3</v>
      </c>
      <c r="E15" s="57"/>
      <c r="F15" s="57"/>
      <c r="G15" s="56"/>
      <c r="H15" s="6">
        <v>4</v>
      </c>
      <c r="I15" s="6">
        <v>5</v>
      </c>
    </row>
    <row r="16" spans="1:17" ht="191.25" customHeight="1" x14ac:dyDescent="0.2">
      <c r="A16" s="10">
        <v>1</v>
      </c>
      <c r="B16" s="43" t="s">
        <v>15</v>
      </c>
      <c r="C16" s="44"/>
      <c r="D16" s="43" t="s">
        <v>17</v>
      </c>
      <c r="E16" s="59"/>
      <c r="F16" s="59"/>
      <c r="G16" s="44"/>
      <c r="H16" s="9" t="s">
        <v>18</v>
      </c>
      <c r="I16" s="11">
        <f>ROUND(((6.11+2.98) * 3.99 * 0.7) * 1000,2)</f>
        <v>25388.37</v>
      </c>
    </row>
    <row r="17" spans="1:9" ht="12.75" customHeight="1" x14ac:dyDescent="0.2">
      <c r="A17" s="13">
        <v>2</v>
      </c>
      <c r="B17" s="40" t="s">
        <v>5</v>
      </c>
      <c r="C17" s="42"/>
      <c r="D17" s="40"/>
      <c r="E17" s="41"/>
      <c r="F17" s="41"/>
      <c r="G17" s="42"/>
      <c r="H17" s="12"/>
      <c r="I17" s="14">
        <f>ROUND(($I$16),2)</f>
        <v>25388.37</v>
      </c>
    </row>
    <row r="18" spans="1:9" ht="25.5" customHeight="1" x14ac:dyDescent="0.2">
      <c r="A18" s="10">
        <v>3</v>
      </c>
      <c r="B18" s="43" t="s">
        <v>6</v>
      </c>
      <c r="C18" s="44"/>
      <c r="D18" s="45" t="s">
        <v>14</v>
      </c>
      <c r="E18" s="46"/>
      <c r="F18" s="46"/>
      <c r="G18" s="47"/>
      <c r="H18" s="9" t="s">
        <v>7</v>
      </c>
      <c r="I18" s="11">
        <f>ROUND(($I$17) * 1.234 * 1,2)</f>
        <v>31329.25</v>
      </c>
    </row>
    <row r="19" spans="1:9" ht="39" customHeight="1" x14ac:dyDescent="0.2">
      <c r="A19" s="10">
        <v>4</v>
      </c>
      <c r="B19" s="43" t="s">
        <v>21</v>
      </c>
      <c r="C19" s="44"/>
      <c r="D19" s="45"/>
      <c r="E19" s="46"/>
      <c r="F19" s="46"/>
      <c r="G19" s="47"/>
      <c r="H19" s="9" t="s">
        <v>22</v>
      </c>
      <c r="I19" s="11">
        <f>I18*1.046*1.044</f>
        <v>34212.292902000001</v>
      </c>
    </row>
    <row r="20" spans="1:9" ht="25.5" customHeight="1" x14ac:dyDescent="0.2">
      <c r="A20" s="13"/>
      <c r="B20" s="40" t="s">
        <v>8</v>
      </c>
      <c r="C20" s="42"/>
      <c r="D20" s="40"/>
      <c r="E20" s="41"/>
      <c r="F20" s="41"/>
      <c r="G20" s="42"/>
      <c r="H20" s="12"/>
      <c r="I20" s="14">
        <f>SUM(I19:I19)</f>
        <v>34212.292902000001</v>
      </c>
    </row>
    <row r="23" spans="1:9" x14ac:dyDescent="0.2">
      <c r="C23" s="48" t="s">
        <v>12</v>
      </c>
      <c r="D23" s="48"/>
      <c r="E23" s="48"/>
      <c r="F23" s="48"/>
      <c r="G23" s="48"/>
      <c r="H23" s="48"/>
      <c r="I23" s="48"/>
    </row>
    <row r="24" spans="1:9" x14ac:dyDescent="0.2">
      <c r="C24" s="49" t="s">
        <v>13</v>
      </c>
      <c r="D24" s="49"/>
      <c r="E24" s="49"/>
      <c r="F24" s="49"/>
      <c r="G24" s="49"/>
      <c r="H24" s="49"/>
      <c r="I24" s="49"/>
    </row>
    <row r="25" spans="1:9" x14ac:dyDescent="0.2">
      <c r="C25" s="16"/>
      <c r="D25" s="29"/>
      <c r="E25" s="15"/>
      <c r="F25" s="16"/>
      <c r="G25" s="30"/>
      <c r="H25" s="30"/>
      <c r="I25" s="30"/>
    </row>
    <row r="26" spans="1:9" x14ac:dyDescent="0.2">
      <c r="C26" s="48" t="s">
        <v>25</v>
      </c>
      <c r="D26" s="48"/>
      <c r="E26" s="48"/>
      <c r="F26" s="48"/>
      <c r="G26" s="48"/>
      <c r="H26" s="48"/>
      <c r="I26" s="48"/>
    </row>
    <row r="27" spans="1:9" x14ac:dyDescent="0.2">
      <c r="C27" s="49" t="s">
        <v>13</v>
      </c>
      <c r="D27" s="49"/>
      <c r="E27" s="49"/>
      <c r="F27" s="49"/>
      <c r="G27" s="49"/>
      <c r="H27" s="49"/>
      <c r="I27" s="49"/>
    </row>
  </sheetData>
  <mergeCells count="21">
    <mergeCell ref="C26:I26"/>
    <mergeCell ref="C27:I27"/>
    <mergeCell ref="A9:I9"/>
    <mergeCell ref="A10:I10"/>
    <mergeCell ref="B14:C14"/>
    <mergeCell ref="D14:G14"/>
    <mergeCell ref="B15:C15"/>
    <mergeCell ref="D15:G15"/>
    <mergeCell ref="H12:I12"/>
    <mergeCell ref="C23:I23"/>
    <mergeCell ref="C24:I24"/>
    <mergeCell ref="B17:C17"/>
    <mergeCell ref="D17:G17"/>
    <mergeCell ref="B16:C16"/>
    <mergeCell ref="D16:G16"/>
    <mergeCell ref="B20:C20"/>
    <mergeCell ref="D20:G20"/>
    <mergeCell ref="B18:C18"/>
    <mergeCell ref="D18:G18"/>
    <mergeCell ref="B19:C19"/>
    <mergeCell ref="D19:G19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2018-08-29T04:12:58Z</cp:lastPrinted>
  <dcterms:created xsi:type="dcterms:W3CDTF">2009-10-12T11:06:46Z</dcterms:created>
  <dcterms:modified xsi:type="dcterms:W3CDTF">2019-10-28T01:14:14Z</dcterms:modified>
</cp:coreProperties>
</file>